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ККД КАЛУГА\----Предпринимательство\"/>
    </mc:Choice>
  </mc:AlternateContent>
  <xr:revisionPtr revIDLastSave="0" documentId="13_ncr:1_{875E9763-F805-4F5A-A8B9-32FBC6D631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1" l="1"/>
  <c r="I40" i="1"/>
  <c r="F57" i="1"/>
  <c r="F56" i="1"/>
  <c r="F55" i="1"/>
  <c r="F53" i="1"/>
  <c r="F52" i="1"/>
  <c r="F48" i="1"/>
  <c r="F46" i="1"/>
  <c r="I7" i="1" l="1"/>
  <c r="I74" i="1" s="1"/>
  <c r="F9" i="1"/>
  <c r="F45" i="1" l="1"/>
  <c r="F44" i="1"/>
  <c r="F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47" authorId="0" shapeId="0" xr:uid="{00000000-0006-0000-0000-000001000000}">
      <text>
        <r>
          <rPr>
            <sz val="12"/>
            <color theme="1"/>
            <rFont val="Calibri"/>
            <family val="2"/>
            <charset val="204"/>
            <scheme val="minor"/>
          </rPr>
          <t>Выводы из проведенного SWOT-анализа сопоставлены с выводами из других стратегических анализов (PEST-анализ, 5 сил Портера).  Результаты SWOT-анализа интегрированы в бизнес-план и маркетинговое исследование
======</t>
        </r>
      </text>
    </comment>
  </commentList>
</comments>
</file>

<file path=xl/sharedStrings.xml><?xml version="1.0" encoding="utf-8"?>
<sst xmlns="http://schemas.openxmlformats.org/spreadsheetml/2006/main" count="141" uniqueCount="98">
  <si>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</si>
  <si>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</si>
  <si>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</si>
  <si>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</si>
  <si>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</si>
  <si>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</si>
  <si>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</si>
  <si>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</si>
  <si>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</si>
  <si>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</si>
  <si>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</si>
  <si>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</si>
  <si>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</si>
  <si>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Итого:</t>
  </si>
  <si>
    <t>Субкритерий</t>
  </si>
  <si>
    <t>Качество проведения ниже отраслевых стандартов</t>
  </si>
  <si>
    <t>Качество проведения соответствует отраслевым стандартам</t>
  </si>
  <si>
    <t>Качество проведения выше отраслевых стандартов</t>
  </si>
  <si>
    <t>Качество проведения значительно превышает отраслевые стандарты</t>
  </si>
  <si>
    <t>Представлены и обоснованы  знания, умения, навыка и компетенции конкурсанта в проекте (подтвержденными документами и фактами):
-  знания и умения - 0,25 б
- знания, умения и навыки (или навыки и компетенции, или знания, умения и компетенции) – 0,50 б
- и знания, умения, и навыки, и компетенции – 1 б</t>
  </si>
  <si>
    <t>Определение ролей и обязанностей конкурсанта не обосновано</t>
  </si>
  <si>
    <t>Обоснование ролей в большей степени основывается на навыках конкурсанта</t>
  </si>
  <si>
    <t>Обоснование ролей в большей степени основывается на компетенциях конкурсанта</t>
  </si>
  <si>
    <t>Качество выступления</t>
  </si>
  <si>
    <t>Конкурсант читает с листов и/или со слайдов большую часть презентации</t>
  </si>
  <si>
    <t>Конкурсант не читает с листов и/или со слайдов, при этом темп речи комфортен для восприятия</t>
  </si>
  <si>
    <t>Конкурсант не читает с листов и/или со слайдов, темп речи комфортен для восприятия. Конкурсанты коммуницируют с аудиторией</t>
  </si>
  <si>
    <t>Конкурсант не читает с листов и/или со слайдов, темп речи комфортен для восприятия, конкурсанты коммуницируют с аудиторией/экспертами и встраивают реакции//ответы аудитории в свою презентацию</t>
  </si>
  <si>
    <t>Качество электронной презентации</t>
  </si>
  <si>
    <t>Недостаточно на каждый слайд выделено времени для восприятия всей информации на нем. Или нарушены все три условия качества презентации на "3" или презентации отсутствует.</t>
  </si>
  <si>
    <t>На каждый слайд выделено достаточно времени для восприятия всей информации на нем. Отсутствует два из трех условий качества презентации на "3"</t>
  </si>
  <si>
    <t>На каждый слайд выделено достаточно времени для восприятия всей информации на нем. Отсутствует одно из трех условий качества презентации на "3"</t>
  </si>
  <si>
    <t>На каждый слайд выделено достаточно времени для восприятия всей информации на нем. Текст, таблицы, картинки, графики, фотографии легко читаемы.  В презентации используется максимум 3 цвета, не более 3 шрифтов и не более 3 размеров шрифта</t>
  </si>
  <si>
    <t>Выделены целевые группы с применением методики сегментации целевой аудитории Ф.Котлера</t>
  </si>
  <si>
    <t>Обоснован выбор ядра целевой аудитории</t>
  </si>
  <si>
    <t>Использованы официальные статистические данные для расчетов численности целевых групп</t>
  </si>
  <si>
    <t>Определен размер ядра целевой аудитории в количественном отношении для данной подукции/услуги, на основании  проведенных маркетинговых исследований</t>
  </si>
  <si>
    <t>Определен размер ядра целевой аудитории в стоимостном выражении для данного товара/услуги, на основании проведенных маркетинговых исследований</t>
  </si>
  <si>
    <t>Качество выводов, сделанных по выявлению целевой аудитории, основывается на обоснованных выбранных методах и инструментах</t>
  </si>
  <si>
    <t>Проведен и подробно прокомментирован в презентации модуля SWOT-анализ для обоснования направления развития бизнеса</t>
  </si>
  <si>
    <t>Выводы из проведенного SWOT-анализа сопоставлены с выводами из других стратегических анализов (PEST-анализ, 5 сил Портера). Результаты SWOT-анализа интегрированы в бизнес-план и маркетинговое исследование</t>
  </si>
  <si>
    <t xml:space="preserve">Обосновать выбор канала/ов сбыта и продвижения. </t>
  </si>
  <si>
    <t>Определена и обоснована стратегия ценообразования</t>
  </si>
  <si>
    <t>Сформулирована цель(и) в области маркетинга, выраженная в клиентах, а также определены и обоснованы задачи, позволяющие достичь поставленную цель(и)</t>
  </si>
  <si>
    <t>Разработан и обоснован детальный маркетинговый план на первые два года работы с указанием конкретных ожидаемых результатов, сроков выполнения, ожидаемых результатов и стоимости (бюджета).</t>
  </si>
  <si>
    <t>Обоснован выбор конкретных рекламных мероприятий, применяемых для каждого этапа жизненного цикла клиента (Знакомство, Рассмотрение, Покупка)</t>
  </si>
  <si>
    <t>Обоснован выбор рекламных мероприятий, применяемых для каждого этапа жизненного цикла клиента в виде воронки продаж ("касаний")</t>
  </si>
  <si>
    <t>Обоснован выбор рекламной/-х модели/-ей применимой для каждого этапа жизненного цикла клиента (Знакомство, Рассмотрение, Покупка)</t>
  </si>
  <si>
    <t>ниже отраслевых стандартов</t>
  </si>
  <si>
    <t>соответствует отраслевым стандартам</t>
  </si>
  <si>
    <t>выше отраслевых стандартов</t>
  </si>
  <si>
    <t>значительно превышает отраслевые стандарты</t>
  </si>
  <si>
    <t>Нормы деловых переговоров</t>
  </si>
  <si>
    <t>Бизнес-план участника</t>
  </si>
  <si>
    <t>Работа с заинтересованными сторонами</t>
  </si>
  <si>
    <t>Целевая аудитория и маркетинговое планирование</t>
  </si>
  <si>
    <t>Планирование и управление рабочим процессом</t>
  </si>
  <si>
    <t>Развитие проекта в регионе</t>
  </si>
  <si>
    <t>Обоснование ролей в большей степени основывается на знаниях и умениях конкурсанта</t>
  </si>
  <si>
    <t>Финал чемпионата по профессиональному мастерству "Профессионалы"  - 2025 г.</t>
  </si>
  <si>
    <t>Конкурсант сформулировал ценностное предложение, учитывающее потребности целевой аудитории выявленные маркетинговыми исследованиями</t>
  </si>
  <si>
    <t>Представлен маркетинг-микс 4P</t>
  </si>
  <si>
    <t xml:space="preserve">Представить и прокомментировать маркетинг-микс 4 Р. </t>
  </si>
  <si>
    <t>Эффективность использования выделенного времени на презентацию</t>
  </si>
  <si>
    <t>Представлен обоснованный корректный маркетинговый бюджет в соответствии с поставленными целями и задачами в области маркетинга</t>
  </si>
  <si>
    <t xml:space="preserve">Время, выделенное на презентацию бизнес-идеи, использовано более чем на 90%, и не превысила лимит - 0,5 б.;
время, выделенное на презентацию бизнес-идеи, использовано менее чем на 90% - 0,25 б.;
время, выделенное на презентацию бизнес-идеи превысило лимит времени – 0 б.
</t>
  </si>
  <si>
    <t>В маркетинговом исследовании (в формате электронной таблицы) проведен и прокомментирован стратегический анализ с использованием модели 5 сил Портера для обоснования сильных и слабых сторон проекта</t>
  </si>
  <si>
    <t>Представлены и обоснованы знания, умения, навыки и компетенции кажого  конкурсанта в команде, которые используются для реализации данного проекта</t>
  </si>
  <si>
    <t>Представлен процесс принятия решения в команде, способы разрешения конфликтов</t>
  </si>
  <si>
    <t>Сознательное формирование уважительной корпоративной культуры</t>
  </si>
  <si>
    <t>Коммуникация внутри команды</t>
  </si>
  <si>
    <t>Отсутствие коммуникации внутри команды</t>
  </si>
  <si>
    <t>Обмен информацией между конкурсантами в команде 
Все члены команды активны в принятии и в выполнении задания
Совместная работа и обмен опытом</t>
  </si>
  <si>
    <t>Обмен информацией между конкурсантами в команде
Все члены команды активны в принятии и в выполнении задания
Совместная работа и обмен опытом
Эффективное внутрикомандное общение
Коммуникационные процессы в команде</t>
  </si>
  <si>
    <t>Обмен информацией между конкурсантами в команде
Все члены команды активны в принятии и в выполнении задания
Совместная работа и обмен опытом
Эффективное внутрикомандное общение
Коммуникационные процессы в команде
Координация действий конкурсантами лидером команды
Согласованность коммуникаций внутри коллектива
Чёткость и прозрачность обмена мнениями в команде</t>
  </si>
  <si>
    <t>Уважительное отношение к каждому конкурсанту в команде - 0,2 б.
Поддержка командного духа - 0,2 б.
Доверие и уважение внутри команды - 0,2 б.
Этические нормы взаимодействия в команде - 0,2 б.
Ценность мнения и опыта каждого конкурсанта в команде - 0,2 б.</t>
  </si>
  <si>
    <t>Командная работа</t>
  </si>
  <si>
    <t xml:space="preserve">Деловые переговоры с заказчиком </t>
  </si>
  <si>
    <t>Качество составленных вопросов для проведения деловых переговоров</t>
  </si>
  <si>
    <t>Сформулирована цель и ожидаемые результаты для разрабатываемой маркетинговой стратегии</t>
  </si>
  <si>
    <t>Сформулированная цель и ожидаемые результаты для разрабатываемой маркетинговой стратегии выяснены у заказчика</t>
  </si>
  <si>
    <t>Определен бюджет  и ресурсы для разрабатываемой маркетинговой стратегии</t>
  </si>
  <si>
    <t>Определены тенденции и перспективы развития рынка</t>
  </si>
  <si>
    <t>В ходе переговоров с заказчиком установили оценку конкурентоспособности производимого продукта / услуги</t>
  </si>
  <si>
    <t>Выявили сильные и слабые стороны конкурентов у заказчика</t>
  </si>
  <si>
    <t>Определена продуктовая линейка и ассортимент</t>
  </si>
  <si>
    <t>В ходе проведения переговоров с заказчиком выяснили состояние рынка, тенденции и перспективы развития</t>
  </si>
  <si>
    <t>Определены текущие каналы продвижения и коммуникации</t>
  </si>
  <si>
    <t>Качество составленных вопросов с учетом распределенных ролей в команде</t>
  </si>
  <si>
    <t>Нормы деловых переговоров: (приветствие, представился конкурсант, выяснение у клиента как к нему можно обращаться; уверенность конкурсанта; уважительное обращение по имени к клиенту; отсутствие слов паразитов, не перебивать собеседника; благодарность за переговоры) за каждый элемент по 0,2 б.</t>
  </si>
  <si>
    <t>Обоснование определения ролей каждого из конкурсантов в команде</t>
  </si>
  <si>
    <t>Активное взаимодействие с заказчиком для уточнения деталей и корректировок.</t>
  </si>
  <si>
    <t>В ходе проведения переговоров с заказчиком выявлена продуктовая линейка и ассортимент с качественными характеристиками</t>
  </si>
  <si>
    <t>В ходе проведения переговоров с заказчиком определены текущие каналы продвижения и коммуникации с оценкой заказчика</t>
  </si>
  <si>
    <t>Бюджет  и ресурсы для разрабатываемой маркетинговой стратегии выявлены у заказчика с их оценкой</t>
  </si>
  <si>
    <t>Маркетинговая стратегия определена и обоснована с использованием матрицы Ансоффа и прокомментированы мероприятия способствующие реализации этой стратегии</t>
  </si>
  <si>
    <t xml:space="preserve">Командный модуль. Разработка маркетинговой стратегии для продвижения продукции (услуги) </t>
  </si>
  <si>
    <t>Предпринимательство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</si>
</sst>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1" fillId="0" borderId="0" xfId="0" quotePrefix="1" applyFont="1" applyAlignment="1">
      <alignment horizontal="left" vertical="center"/>
    </xf>
    <xf numFmtId="2" fontId="2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74"/>
  <sheetViews>
    <sheetView tabSelected="1" topLeftCell="A52" zoomScale="64" zoomScaleNormal="64" workbookViewId="0">
      <selection activeCell="V15" sqref="V15"/>
    </sheetView>
  </sheetViews>
  <sheetFormatPr defaultColWidth="11" defaultRowHeight="15.75" x14ac:dyDescent="0.25"/>
  <cols>
    <col min="1" max="1" width="6.875" style="1" customWidth="1"/>
    <col min="2" max="2" width="31.125" style="2" customWidth="1"/>
    <col min="3" max="3" width="12" style="3" customWidth="1"/>
    <col min="4" max="4" width="35.625" style="4" customWidth="1"/>
    <col min="5" max="5" width="11.5" style="26" customWidth="1"/>
    <col min="6" max="6" width="39.75" style="4" customWidth="1"/>
    <col min="7" max="7" width="20.625" style="4" bestFit="1" customWidth="1"/>
    <col min="8" max="8" width="7.125" style="25" bestFit="1" customWidth="1"/>
    <col min="9" max="9" width="8.375" style="26" customWidth="1"/>
    <col min="10" max="15" width="11" style="2"/>
    <col min="16" max="16" width="10.875" style="2" customWidth="1"/>
    <col min="17" max="16384" width="11" style="2"/>
  </cols>
  <sheetData>
    <row r="2" spans="1:9" ht="47.25" x14ac:dyDescent="0.25">
      <c r="B2" s="38" t="s">
        <v>8</v>
      </c>
      <c r="C2" s="39"/>
      <c r="D2" s="40" t="s">
        <v>59</v>
      </c>
      <c r="E2" s="34"/>
    </row>
    <row r="3" spans="1:9" ht="38.25" customHeight="1" x14ac:dyDescent="0.25">
      <c r="B3" s="38" t="s">
        <v>10</v>
      </c>
      <c r="C3" s="39"/>
      <c r="D3" s="40" t="s">
        <v>97</v>
      </c>
      <c r="E3" s="34"/>
    </row>
    <row r="5" spans="1:9" s="8" customFormat="1" ht="53.25" customHeight="1" x14ac:dyDescent="0.25">
      <c r="A5" s="10" t="s">
        <v>0</v>
      </c>
      <c r="B5" s="10" t="s">
        <v>14</v>
      </c>
      <c r="C5" s="10" t="s">
        <v>1</v>
      </c>
      <c r="D5" s="10" t="s">
        <v>3</v>
      </c>
      <c r="E5" s="10" t="s">
        <v>6</v>
      </c>
      <c r="F5" s="10" t="s">
        <v>2</v>
      </c>
      <c r="G5" s="10" t="s">
        <v>9</v>
      </c>
      <c r="H5" s="10" t="s">
        <v>12</v>
      </c>
      <c r="I5" s="10" t="s">
        <v>7</v>
      </c>
    </row>
    <row r="6" spans="1:9" s="8" customFormat="1" ht="69.75" customHeight="1" x14ac:dyDescent="0.25">
      <c r="A6" s="22" t="s">
        <v>4</v>
      </c>
      <c r="B6" s="23" t="s">
        <v>96</v>
      </c>
      <c r="C6" s="22"/>
      <c r="D6" s="22"/>
      <c r="E6" s="22"/>
      <c r="F6" s="22"/>
      <c r="G6" s="22"/>
      <c r="H6" s="22"/>
      <c r="I6" s="24">
        <v>30</v>
      </c>
    </row>
    <row r="7" spans="1:9" s="9" customFormat="1" ht="27" customHeight="1" x14ac:dyDescent="0.25">
      <c r="A7" s="19">
        <v>1</v>
      </c>
      <c r="B7" s="20" t="s">
        <v>76</v>
      </c>
      <c r="C7" s="21"/>
      <c r="D7" s="21"/>
      <c r="E7" s="20"/>
      <c r="F7" s="21"/>
      <c r="G7" s="21"/>
      <c r="H7" s="27"/>
      <c r="I7" s="28">
        <f>SUM(I8:I20)</f>
        <v>5</v>
      </c>
    </row>
    <row r="8" spans="1:9" ht="159" customHeight="1" x14ac:dyDescent="0.25">
      <c r="A8" s="11"/>
      <c r="B8" s="12"/>
      <c r="C8" s="13" t="s">
        <v>4</v>
      </c>
      <c r="D8" s="31" t="s">
        <v>67</v>
      </c>
      <c r="E8" s="13"/>
      <c r="F8" s="31" t="s">
        <v>19</v>
      </c>
      <c r="G8" s="14"/>
      <c r="H8" s="29">
        <v>2</v>
      </c>
      <c r="I8" s="30">
        <v>1</v>
      </c>
    </row>
    <row r="9" spans="1:9" ht="47.25" x14ac:dyDescent="0.25">
      <c r="A9" s="11"/>
      <c r="B9" s="12"/>
      <c r="C9" s="13" t="s">
        <v>4</v>
      </c>
      <c r="D9" s="31" t="s">
        <v>68</v>
      </c>
      <c r="E9" s="13"/>
      <c r="F9" s="31" t="str">
        <f>D9</f>
        <v>Представлен процесс принятия решения в команде, способы разрешения конфликтов</v>
      </c>
      <c r="G9" s="14"/>
      <c r="H9" s="29">
        <v>2</v>
      </c>
      <c r="I9" s="30">
        <v>1</v>
      </c>
    </row>
    <row r="10" spans="1:9" ht="141.75" x14ac:dyDescent="0.25">
      <c r="A10" s="11"/>
      <c r="B10" s="12"/>
      <c r="C10" s="13" t="s">
        <v>4</v>
      </c>
      <c r="D10" s="31" t="s">
        <v>69</v>
      </c>
      <c r="E10" s="13"/>
      <c r="F10" s="31" t="s">
        <v>75</v>
      </c>
      <c r="G10" s="14"/>
      <c r="H10" s="29">
        <v>2</v>
      </c>
      <c r="I10" s="30">
        <v>1</v>
      </c>
    </row>
    <row r="11" spans="1:9" ht="31.5" x14ac:dyDescent="0.25">
      <c r="A11" s="11"/>
      <c r="B11" s="12"/>
      <c r="C11" s="13" t="s">
        <v>5</v>
      </c>
      <c r="D11" s="31" t="s">
        <v>90</v>
      </c>
      <c r="E11" s="13"/>
      <c r="F11" s="31"/>
      <c r="G11" s="14"/>
      <c r="H11" s="29">
        <v>2</v>
      </c>
      <c r="I11" s="30">
        <v>1</v>
      </c>
    </row>
    <row r="12" spans="1:9" ht="31.5" x14ac:dyDescent="0.25">
      <c r="A12" s="11"/>
      <c r="B12" s="12"/>
      <c r="C12" s="13"/>
      <c r="D12" s="31"/>
      <c r="E12" s="13">
        <v>0</v>
      </c>
      <c r="F12" s="31" t="s">
        <v>20</v>
      </c>
      <c r="G12" s="14"/>
      <c r="H12" s="29"/>
      <c r="I12" s="30"/>
    </row>
    <row r="13" spans="1:9" ht="47.25" x14ac:dyDescent="0.25">
      <c r="A13" s="11"/>
      <c r="B13" s="12"/>
      <c r="C13" s="13"/>
      <c r="D13" s="31"/>
      <c r="E13" s="13">
        <v>1</v>
      </c>
      <c r="F13" s="31" t="s">
        <v>58</v>
      </c>
      <c r="G13" s="14"/>
      <c r="H13" s="29"/>
      <c r="I13" s="30"/>
    </row>
    <row r="14" spans="1:9" ht="31.5" x14ac:dyDescent="0.25">
      <c r="A14" s="11"/>
      <c r="B14" s="12"/>
      <c r="C14" s="13"/>
      <c r="D14" s="31"/>
      <c r="E14" s="13">
        <v>2</v>
      </c>
      <c r="F14" s="31" t="s">
        <v>21</v>
      </c>
      <c r="G14" s="14"/>
      <c r="H14" s="29"/>
      <c r="I14" s="30"/>
    </row>
    <row r="15" spans="1:9" ht="47.25" x14ac:dyDescent="0.25">
      <c r="A15" s="11"/>
      <c r="B15" s="12"/>
      <c r="C15" s="13"/>
      <c r="D15" s="31"/>
      <c r="E15" s="13">
        <v>3</v>
      </c>
      <c r="F15" s="31" t="s">
        <v>22</v>
      </c>
      <c r="G15" s="14"/>
      <c r="H15" s="29"/>
      <c r="I15" s="30"/>
    </row>
    <row r="16" spans="1:9" x14ac:dyDescent="0.25">
      <c r="A16" s="11"/>
      <c r="B16" s="12"/>
      <c r="C16" s="13" t="s">
        <v>5</v>
      </c>
      <c r="D16" s="31" t="s">
        <v>70</v>
      </c>
      <c r="E16" s="13"/>
      <c r="F16" s="31"/>
      <c r="G16" s="14"/>
      <c r="H16" s="29">
        <v>2</v>
      </c>
      <c r="I16" s="30">
        <v>1</v>
      </c>
    </row>
    <row r="17" spans="1:9" x14ac:dyDescent="0.25">
      <c r="A17" s="11"/>
      <c r="B17" s="12"/>
      <c r="C17" s="13"/>
      <c r="D17" s="31"/>
      <c r="E17" s="13">
        <v>0</v>
      </c>
      <c r="F17" s="31" t="s">
        <v>71</v>
      </c>
      <c r="G17" s="14"/>
      <c r="H17" s="29"/>
      <c r="I17" s="30"/>
    </row>
    <row r="18" spans="1:9" ht="78.75" x14ac:dyDescent="0.25">
      <c r="A18" s="11"/>
      <c r="B18" s="12"/>
      <c r="C18" s="13"/>
      <c r="D18" s="31"/>
      <c r="E18" s="13">
        <v>1</v>
      </c>
      <c r="F18" s="31" t="s">
        <v>72</v>
      </c>
      <c r="G18" s="14"/>
      <c r="H18" s="29"/>
      <c r="I18" s="30"/>
    </row>
    <row r="19" spans="1:9" ht="110.25" x14ac:dyDescent="0.25">
      <c r="A19" s="11"/>
      <c r="B19" s="12"/>
      <c r="C19" s="13"/>
      <c r="D19" s="31"/>
      <c r="E19" s="13">
        <v>2</v>
      </c>
      <c r="F19" s="31" t="s">
        <v>73</v>
      </c>
      <c r="G19" s="14"/>
      <c r="H19" s="29"/>
      <c r="I19" s="30"/>
    </row>
    <row r="20" spans="1:9" ht="204.75" x14ac:dyDescent="0.25">
      <c r="A20" s="11"/>
      <c r="B20" s="12"/>
      <c r="C20" s="13"/>
      <c r="D20" s="31"/>
      <c r="E20" s="13">
        <v>3</v>
      </c>
      <c r="F20" s="31" t="s">
        <v>74</v>
      </c>
      <c r="G20" s="14"/>
      <c r="H20" s="29"/>
      <c r="I20" s="30"/>
    </row>
    <row r="21" spans="1:9" x14ac:dyDescent="0.25">
      <c r="A21" s="15">
        <v>2</v>
      </c>
      <c r="B21" s="16" t="s">
        <v>77</v>
      </c>
      <c r="C21" s="16"/>
      <c r="D21" s="16"/>
      <c r="E21" s="16"/>
      <c r="F21" s="16"/>
      <c r="G21" s="16"/>
      <c r="H21" s="16"/>
      <c r="I21" s="28">
        <f>SUM(I22:I39)</f>
        <v>6.5</v>
      </c>
    </row>
    <row r="22" spans="1:9" ht="126.75" customHeight="1" x14ac:dyDescent="0.25">
      <c r="A22" s="11"/>
      <c r="B22" s="11"/>
      <c r="C22" s="13" t="s">
        <v>4</v>
      </c>
      <c r="D22" s="31" t="s">
        <v>52</v>
      </c>
      <c r="E22" s="13"/>
      <c r="F22" s="31" t="s">
        <v>89</v>
      </c>
      <c r="G22" s="14"/>
      <c r="H22" s="29">
        <v>5</v>
      </c>
      <c r="I22" s="30">
        <v>1</v>
      </c>
    </row>
    <row r="23" spans="1:9" ht="63" x14ac:dyDescent="0.25">
      <c r="A23" s="11"/>
      <c r="B23" s="11"/>
      <c r="C23" s="13" t="s">
        <v>4</v>
      </c>
      <c r="D23" s="31" t="s">
        <v>79</v>
      </c>
      <c r="E23" s="13"/>
      <c r="F23" s="31" t="s">
        <v>80</v>
      </c>
      <c r="G23" s="11"/>
      <c r="H23" s="13">
        <v>3</v>
      </c>
      <c r="I23" s="13">
        <v>0.5</v>
      </c>
    </row>
    <row r="24" spans="1:9" ht="63" x14ac:dyDescent="0.25">
      <c r="A24" s="11"/>
      <c r="B24" s="11"/>
      <c r="C24" s="13"/>
      <c r="D24" s="31" t="s">
        <v>85</v>
      </c>
      <c r="E24" s="13"/>
      <c r="F24" s="31" t="s">
        <v>92</v>
      </c>
      <c r="G24" s="11"/>
      <c r="H24" s="13">
        <v>4</v>
      </c>
      <c r="I24" s="13">
        <v>0.5</v>
      </c>
    </row>
    <row r="25" spans="1:9" ht="63" x14ac:dyDescent="0.25">
      <c r="A25" s="11"/>
      <c r="B25" s="11"/>
      <c r="C25" s="13"/>
      <c r="D25" s="31" t="s">
        <v>87</v>
      </c>
      <c r="E25" s="13"/>
      <c r="F25" s="31" t="s">
        <v>93</v>
      </c>
      <c r="G25" s="11"/>
      <c r="H25" s="13">
        <v>4</v>
      </c>
      <c r="I25" s="13">
        <v>0.5</v>
      </c>
    </row>
    <row r="26" spans="1:9" ht="47.25" x14ac:dyDescent="0.25">
      <c r="A26" s="11"/>
      <c r="B26" s="11"/>
      <c r="C26" s="13" t="s">
        <v>4</v>
      </c>
      <c r="D26" s="31" t="s">
        <v>81</v>
      </c>
      <c r="E26" s="13"/>
      <c r="F26" s="31" t="s">
        <v>94</v>
      </c>
      <c r="G26" s="11"/>
      <c r="H26" s="13">
        <v>4</v>
      </c>
      <c r="I26" s="13">
        <v>0.5</v>
      </c>
    </row>
    <row r="27" spans="1:9" ht="47.25" x14ac:dyDescent="0.25">
      <c r="A27" s="11"/>
      <c r="B27" s="11"/>
      <c r="C27" s="13" t="s">
        <v>4</v>
      </c>
      <c r="D27" s="31" t="s">
        <v>82</v>
      </c>
      <c r="E27" s="13"/>
      <c r="F27" s="31" t="s">
        <v>86</v>
      </c>
      <c r="G27" s="11"/>
      <c r="H27" s="13">
        <v>4</v>
      </c>
      <c r="I27" s="13">
        <v>0.5</v>
      </c>
    </row>
    <row r="28" spans="1:9" ht="47.25" x14ac:dyDescent="0.25">
      <c r="A28" s="11"/>
      <c r="B28" s="11"/>
      <c r="C28" s="13" t="s">
        <v>4</v>
      </c>
      <c r="D28" s="31" t="s">
        <v>84</v>
      </c>
      <c r="E28" s="13"/>
      <c r="F28" s="31" t="s">
        <v>83</v>
      </c>
      <c r="G28" s="11"/>
      <c r="H28" s="13">
        <v>4</v>
      </c>
      <c r="I28" s="13">
        <v>0.5</v>
      </c>
    </row>
    <row r="29" spans="1:9" ht="47.25" x14ac:dyDescent="0.25">
      <c r="A29" s="11"/>
      <c r="B29" s="11"/>
      <c r="C29" s="13" t="s">
        <v>4</v>
      </c>
      <c r="D29" s="31" t="s">
        <v>91</v>
      </c>
      <c r="E29" s="13"/>
      <c r="F29" s="31" t="s">
        <v>91</v>
      </c>
      <c r="G29" s="11"/>
      <c r="H29" s="13">
        <v>4</v>
      </c>
      <c r="I29" s="13">
        <v>0.5</v>
      </c>
    </row>
    <row r="30" spans="1:9" ht="47.25" x14ac:dyDescent="0.25">
      <c r="A30" s="11"/>
      <c r="B30" s="11"/>
      <c r="C30" s="13" t="s">
        <v>5</v>
      </c>
      <c r="D30" s="31" t="s">
        <v>88</v>
      </c>
      <c r="E30" s="13"/>
      <c r="F30" s="31"/>
      <c r="G30" s="11"/>
      <c r="H30" s="13">
        <v>5</v>
      </c>
      <c r="I30" s="30">
        <v>1</v>
      </c>
    </row>
    <row r="31" spans="1:9" x14ac:dyDescent="0.25">
      <c r="A31" s="11"/>
      <c r="B31" s="11"/>
      <c r="C31" s="13"/>
      <c r="D31" s="31"/>
      <c r="E31" s="13">
        <v>0</v>
      </c>
      <c r="F31" s="31" t="s">
        <v>48</v>
      </c>
      <c r="G31" s="11"/>
      <c r="H31" s="13"/>
      <c r="I31" s="13"/>
    </row>
    <row r="32" spans="1:9" x14ac:dyDescent="0.25">
      <c r="A32" s="11"/>
      <c r="B32" s="11"/>
      <c r="C32" s="13"/>
      <c r="D32" s="14"/>
      <c r="E32" s="13">
        <v>1</v>
      </c>
      <c r="F32" s="31" t="s">
        <v>49</v>
      </c>
      <c r="G32" s="11"/>
      <c r="H32" s="13"/>
      <c r="I32" s="13"/>
    </row>
    <row r="33" spans="1:9" x14ac:dyDescent="0.25">
      <c r="A33" s="11"/>
      <c r="B33" s="11"/>
      <c r="C33" s="13"/>
      <c r="D33" s="14"/>
      <c r="E33" s="13">
        <v>2</v>
      </c>
      <c r="F33" s="31" t="s">
        <v>50</v>
      </c>
      <c r="G33" s="11"/>
      <c r="H33" s="13"/>
      <c r="I33" s="13"/>
    </row>
    <row r="34" spans="1:9" ht="31.5" x14ac:dyDescent="0.25">
      <c r="A34" s="11"/>
      <c r="B34" s="11"/>
      <c r="C34" s="13"/>
      <c r="D34" s="14"/>
      <c r="E34" s="13">
        <v>3</v>
      </c>
      <c r="F34" s="31" t="s">
        <v>51</v>
      </c>
      <c r="G34" s="11"/>
      <c r="H34" s="13"/>
      <c r="I34" s="13"/>
    </row>
    <row r="35" spans="1:9" ht="31.5" x14ac:dyDescent="0.25">
      <c r="A35" s="11"/>
      <c r="B35" s="11"/>
      <c r="C35" s="13" t="s">
        <v>5</v>
      </c>
      <c r="D35" s="31" t="s">
        <v>78</v>
      </c>
      <c r="E35" s="13"/>
      <c r="F35" s="32"/>
      <c r="G35" s="11"/>
      <c r="H35" s="13">
        <v>5</v>
      </c>
      <c r="I35" s="30">
        <v>1</v>
      </c>
    </row>
    <row r="36" spans="1:9" x14ac:dyDescent="0.25">
      <c r="A36" s="11"/>
      <c r="B36" s="11"/>
      <c r="C36" s="11"/>
      <c r="D36" s="11"/>
      <c r="E36" s="13">
        <v>0</v>
      </c>
      <c r="F36" s="31" t="s">
        <v>48</v>
      </c>
      <c r="G36" s="11"/>
      <c r="H36" s="13"/>
      <c r="I36" s="13"/>
    </row>
    <row r="37" spans="1:9" x14ac:dyDescent="0.25">
      <c r="A37" s="11"/>
      <c r="B37" s="11"/>
      <c r="C37" s="11"/>
      <c r="D37" s="11"/>
      <c r="E37" s="13">
        <v>1</v>
      </c>
      <c r="F37" s="31" t="s">
        <v>49</v>
      </c>
      <c r="G37" s="11"/>
      <c r="H37" s="13"/>
      <c r="I37" s="13"/>
    </row>
    <row r="38" spans="1:9" x14ac:dyDescent="0.25">
      <c r="A38" s="11"/>
      <c r="B38" s="11"/>
      <c r="C38" s="11"/>
      <c r="D38" s="11"/>
      <c r="E38" s="13">
        <v>2</v>
      </c>
      <c r="F38" s="31" t="s">
        <v>50</v>
      </c>
      <c r="G38" s="11"/>
      <c r="H38" s="13"/>
      <c r="I38" s="13"/>
    </row>
    <row r="39" spans="1:9" ht="31.5" x14ac:dyDescent="0.25">
      <c r="A39" s="11"/>
      <c r="B39" s="11"/>
      <c r="C39" s="11"/>
      <c r="D39" s="11"/>
      <c r="E39" s="13">
        <v>3</v>
      </c>
      <c r="F39" s="31" t="s">
        <v>51</v>
      </c>
      <c r="G39" s="11"/>
      <c r="H39" s="13"/>
      <c r="I39" s="13"/>
    </row>
    <row r="40" spans="1:9" x14ac:dyDescent="0.25">
      <c r="A40" s="15">
        <v>3</v>
      </c>
      <c r="B40" s="16" t="s">
        <v>55</v>
      </c>
      <c r="C40" s="16"/>
      <c r="D40" s="16"/>
      <c r="E40" s="16"/>
      <c r="F40" s="16"/>
      <c r="G40" s="16"/>
      <c r="H40" s="16"/>
      <c r="I40" s="28">
        <f>SUM(I41:I73)</f>
        <v>18.5</v>
      </c>
    </row>
    <row r="41" spans="1:9" ht="47.25" x14ac:dyDescent="0.25">
      <c r="A41" s="11"/>
      <c r="B41" s="12"/>
      <c r="C41" s="13" t="s">
        <v>4</v>
      </c>
      <c r="D41" s="31" t="s">
        <v>33</v>
      </c>
      <c r="E41" s="13"/>
      <c r="F41" s="31" t="str">
        <f>D41</f>
        <v>Выделены целевые группы с применением методики сегментации целевой аудитории Ф.Котлера</v>
      </c>
      <c r="G41" s="14"/>
      <c r="H41" s="29">
        <v>3</v>
      </c>
      <c r="I41" s="30">
        <v>1</v>
      </c>
    </row>
    <row r="42" spans="1:9" ht="31.5" x14ac:dyDescent="0.25">
      <c r="A42" s="11"/>
      <c r="B42" s="12"/>
      <c r="C42" s="13" t="s">
        <v>4</v>
      </c>
      <c r="D42" s="31" t="s">
        <v>34</v>
      </c>
      <c r="E42" s="13"/>
      <c r="F42" s="31" t="s">
        <v>34</v>
      </c>
      <c r="G42" s="14"/>
      <c r="H42" s="29">
        <v>3</v>
      </c>
      <c r="I42" s="30">
        <v>0.5</v>
      </c>
    </row>
    <row r="43" spans="1:9" ht="47.25" x14ac:dyDescent="0.25">
      <c r="A43" s="11"/>
      <c r="B43" s="12"/>
      <c r="C43" s="13" t="s">
        <v>4</v>
      </c>
      <c r="D43" s="31" t="s">
        <v>35</v>
      </c>
      <c r="E43" s="13"/>
      <c r="F43" s="31" t="s">
        <v>35</v>
      </c>
      <c r="G43" s="14"/>
      <c r="H43" s="29">
        <v>3</v>
      </c>
      <c r="I43" s="30">
        <v>0.5</v>
      </c>
    </row>
    <row r="44" spans="1:9" ht="94.5" x14ac:dyDescent="0.25">
      <c r="A44" s="11"/>
      <c r="B44" s="12"/>
      <c r="C44" s="13" t="s">
        <v>4</v>
      </c>
      <c r="D44" s="31" t="s">
        <v>36</v>
      </c>
      <c r="E44" s="13"/>
      <c r="F44" s="31" t="str">
        <f>D44</f>
        <v>Определен размер ядра целевой аудитории в количественном отношении для данной подукции/услуги, на основании  проведенных маркетинговых исследований</v>
      </c>
      <c r="G44" s="14"/>
      <c r="H44" s="29">
        <v>3</v>
      </c>
      <c r="I44" s="30">
        <v>0.5</v>
      </c>
    </row>
    <row r="45" spans="1:9" ht="78.75" x14ac:dyDescent="0.25">
      <c r="A45" s="11"/>
      <c r="B45" s="12"/>
      <c r="C45" s="13" t="s">
        <v>4</v>
      </c>
      <c r="D45" s="31" t="s">
        <v>37</v>
      </c>
      <c r="E45" s="13"/>
      <c r="F45" s="31" t="str">
        <f>D45</f>
        <v>Определен размер ядра целевой аудитории в стоимостном выражении для данного товара/услуги, на основании проведенных маркетинговых исследований</v>
      </c>
      <c r="G45" s="14"/>
      <c r="H45" s="29">
        <v>3</v>
      </c>
      <c r="I45" s="30">
        <v>0.5</v>
      </c>
    </row>
    <row r="46" spans="1:9" ht="110.25" x14ac:dyDescent="0.25">
      <c r="A46" s="11"/>
      <c r="B46" s="12"/>
      <c r="C46" s="13" t="s">
        <v>4</v>
      </c>
      <c r="D46" s="31" t="s">
        <v>66</v>
      </c>
      <c r="E46" s="13"/>
      <c r="F46" s="31" t="str">
        <f t="shared" ref="F46" si="0">D46</f>
        <v>В маркетинговом исследовании (в формате электронной таблицы) проведен и прокомментирован стратегический анализ с использованием модели 5 сил Портера для обоснования сильных и слабых сторон проекта</v>
      </c>
      <c r="G46" s="14"/>
      <c r="H46" s="29">
        <v>3</v>
      </c>
      <c r="I46" s="30">
        <v>0.5</v>
      </c>
    </row>
    <row r="47" spans="1:9" ht="94.5" x14ac:dyDescent="0.25">
      <c r="A47" s="11"/>
      <c r="B47" s="12"/>
      <c r="C47" s="13" t="s">
        <v>4</v>
      </c>
      <c r="D47" s="31" t="s">
        <v>39</v>
      </c>
      <c r="E47" s="13"/>
      <c r="F47" s="31" t="s">
        <v>40</v>
      </c>
      <c r="G47" s="14"/>
      <c r="H47" s="29">
        <v>3</v>
      </c>
      <c r="I47" s="30">
        <v>1</v>
      </c>
    </row>
    <row r="48" spans="1:9" ht="94.5" x14ac:dyDescent="0.25">
      <c r="A48" s="11"/>
      <c r="B48" s="12"/>
      <c r="C48" s="13" t="s">
        <v>4</v>
      </c>
      <c r="D48" s="31" t="s">
        <v>95</v>
      </c>
      <c r="E48" s="13"/>
      <c r="F48" s="31" t="str">
        <f>D48</f>
        <v>Маркетинговая стратегия определена и обоснована с использованием матрицы Ансоффа и прокомментированы мероприятия способствующие реализации этой стратегии</v>
      </c>
      <c r="G48" s="14"/>
      <c r="H48" s="29">
        <v>3</v>
      </c>
      <c r="I48" s="30">
        <v>2</v>
      </c>
    </row>
    <row r="49" spans="1:9" ht="31.5" x14ac:dyDescent="0.25">
      <c r="A49" s="11"/>
      <c r="B49" s="12"/>
      <c r="C49" s="13" t="s">
        <v>4</v>
      </c>
      <c r="D49" s="31" t="s">
        <v>61</v>
      </c>
      <c r="E49" s="13"/>
      <c r="F49" s="31" t="s">
        <v>62</v>
      </c>
      <c r="G49" s="14"/>
      <c r="H49" s="29">
        <v>3</v>
      </c>
      <c r="I49" s="30">
        <v>1</v>
      </c>
    </row>
    <row r="50" spans="1:9" ht="31.5" x14ac:dyDescent="0.25">
      <c r="A50" s="11"/>
      <c r="B50" s="12"/>
      <c r="C50" s="13" t="s">
        <v>4</v>
      </c>
      <c r="D50" s="31" t="s">
        <v>41</v>
      </c>
      <c r="E50" s="13"/>
      <c r="F50" s="31" t="s">
        <v>41</v>
      </c>
      <c r="G50" s="14"/>
      <c r="H50" s="29">
        <v>3</v>
      </c>
      <c r="I50" s="30">
        <v>0.5</v>
      </c>
    </row>
    <row r="51" spans="1:9" ht="31.5" x14ac:dyDescent="0.25">
      <c r="A51" s="11"/>
      <c r="B51" s="12"/>
      <c r="C51" s="13" t="s">
        <v>4</v>
      </c>
      <c r="D51" s="31" t="s">
        <v>42</v>
      </c>
      <c r="E51" s="13"/>
      <c r="F51" s="31" t="s">
        <v>42</v>
      </c>
      <c r="G51" s="14"/>
      <c r="H51" s="29">
        <v>4</v>
      </c>
      <c r="I51" s="30">
        <v>1</v>
      </c>
    </row>
    <row r="52" spans="1:9" ht="78.75" x14ac:dyDescent="0.25">
      <c r="A52" s="11"/>
      <c r="B52" s="12"/>
      <c r="C52" s="13" t="s">
        <v>4</v>
      </c>
      <c r="D52" s="31" t="s">
        <v>43</v>
      </c>
      <c r="E52" s="13"/>
      <c r="F52" s="31" t="str">
        <f t="shared" ref="F52:F53" si="1">D52</f>
        <v>Сформулирована цель(и) в области маркетинга, выраженная в клиентах, а также определены и обоснованы задачи, позволяющие достичь поставленную цель(и)</v>
      </c>
      <c r="G52" s="14"/>
      <c r="H52" s="29">
        <v>3</v>
      </c>
      <c r="I52" s="30">
        <v>0.5</v>
      </c>
    </row>
    <row r="53" spans="1:9" ht="94.5" x14ac:dyDescent="0.25">
      <c r="A53" s="11"/>
      <c r="B53" s="12"/>
      <c r="C53" s="13" t="s">
        <v>4</v>
      </c>
      <c r="D53" s="31" t="s">
        <v>44</v>
      </c>
      <c r="E53" s="13"/>
      <c r="F53" s="31" t="str">
        <f t="shared" si="1"/>
        <v>Разработан и обоснован детальный маркетинговый план на первые два года работы с указанием конкретных ожидаемых результатов, сроков выполнения, ожидаемых результатов и стоимости (бюджета).</v>
      </c>
      <c r="G53" s="14"/>
      <c r="H53" s="29">
        <v>3</v>
      </c>
      <c r="I53" s="30">
        <v>2</v>
      </c>
    </row>
    <row r="54" spans="1:9" ht="78.75" x14ac:dyDescent="0.25">
      <c r="A54" s="11"/>
      <c r="B54" s="12"/>
      <c r="C54" s="13" t="s">
        <v>4</v>
      </c>
      <c r="D54" s="31" t="s">
        <v>45</v>
      </c>
      <c r="E54" s="13"/>
      <c r="F54" s="31" t="s">
        <v>46</v>
      </c>
      <c r="G54" s="14"/>
      <c r="H54" s="29">
        <v>3</v>
      </c>
      <c r="I54" s="30">
        <v>2</v>
      </c>
    </row>
    <row r="55" spans="1:9" ht="63" x14ac:dyDescent="0.25">
      <c r="A55" s="11"/>
      <c r="B55" s="12"/>
      <c r="C55" s="13" t="s">
        <v>4</v>
      </c>
      <c r="D55" s="31" t="s">
        <v>47</v>
      </c>
      <c r="E55" s="13"/>
      <c r="F55" s="31" t="str">
        <f>D55</f>
        <v>Обоснован выбор рекламной/-х модели/-ей применимой для каждого этапа жизненного цикла клиента (Знакомство, Рассмотрение, Покупка)</v>
      </c>
      <c r="G55" s="14"/>
      <c r="H55" s="29">
        <v>3</v>
      </c>
      <c r="I55" s="30">
        <v>1</v>
      </c>
    </row>
    <row r="56" spans="1:9" ht="78.75" x14ac:dyDescent="0.25">
      <c r="A56" s="11"/>
      <c r="B56" s="12"/>
      <c r="C56" s="13" t="s">
        <v>4</v>
      </c>
      <c r="D56" s="31" t="s">
        <v>64</v>
      </c>
      <c r="E56" s="13"/>
      <c r="F56" s="31" t="str">
        <f t="shared" ref="F56" si="2">D56</f>
        <v>Представлен обоснованный корректный маркетинговый бюджет в соответствии с поставленными целями и задачами в области маркетинга</v>
      </c>
      <c r="G56" s="14"/>
      <c r="H56" s="29">
        <v>3</v>
      </c>
      <c r="I56" s="30">
        <v>0.5</v>
      </c>
    </row>
    <row r="57" spans="1:9" ht="65.25" customHeight="1" x14ac:dyDescent="0.25">
      <c r="A57" s="11"/>
      <c r="B57" s="12"/>
      <c r="C57" s="13" t="s">
        <v>4</v>
      </c>
      <c r="D57" s="31" t="s">
        <v>60</v>
      </c>
      <c r="E57" s="13"/>
      <c r="F57" s="31" t="str">
        <f>D57</f>
        <v>Конкурсант сформулировал ценностное предложение, учитывающее потребности целевой аудитории выявленные маркетинговыми исследованиями</v>
      </c>
      <c r="G57" s="14"/>
      <c r="H57" s="29">
        <v>3</v>
      </c>
      <c r="I57" s="30">
        <v>0.5</v>
      </c>
    </row>
    <row r="58" spans="1:9" ht="129" customHeight="1" x14ac:dyDescent="0.25">
      <c r="A58" s="11"/>
      <c r="B58" s="12"/>
      <c r="C58" s="13" t="s">
        <v>4</v>
      </c>
      <c r="D58" s="31" t="s">
        <v>63</v>
      </c>
      <c r="E58" s="13"/>
      <c r="F58" s="31" t="s">
        <v>65</v>
      </c>
      <c r="G58" s="14"/>
      <c r="H58" s="29">
        <v>5</v>
      </c>
      <c r="I58" s="30">
        <v>1</v>
      </c>
    </row>
    <row r="59" spans="1:9" ht="63" x14ac:dyDescent="0.25">
      <c r="A59" s="11"/>
      <c r="B59" s="12"/>
      <c r="C59" s="13" t="s">
        <v>5</v>
      </c>
      <c r="D59" s="31" t="s">
        <v>38</v>
      </c>
      <c r="E59" s="13"/>
      <c r="F59" s="31"/>
      <c r="G59" s="14"/>
      <c r="H59" s="29">
        <v>4</v>
      </c>
      <c r="I59" s="30">
        <v>1</v>
      </c>
    </row>
    <row r="60" spans="1:9" ht="31.5" x14ac:dyDescent="0.25">
      <c r="A60" s="11"/>
      <c r="B60" s="12"/>
      <c r="C60" s="13"/>
      <c r="D60" s="31"/>
      <c r="E60" s="13">
        <v>0</v>
      </c>
      <c r="F60" s="31" t="s">
        <v>15</v>
      </c>
      <c r="G60" s="14"/>
      <c r="H60" s="29"/>
      <c r="I60" s="30"/>
    </row>
    <row r="61" spans="1:9" ht="31.5" x14ac:dyDescent="0.25">
      <c r="A61" s="11"/>
      <c r="B61" s="12"/>
      <c r="C61" s="13"/>
      <c r="D61" s="31"/>
      <c r="E61" s="13">
        <v>1</v>
      </c>
      <c r="F61" s="31" t="s">
        <v>16</v>
      </c>
      <c r="G61" s="14"/>
      <c r="H61" s="29"/>
      <c r="I61" s="30"/>
    </row>
    <row r="62" spans="1:9" ht="31.5" x14ac:dyDescent="0.25">
      <c r="A62" s="11"/>
      <c r="B62" s="12"/>
      <c r="C62" s="13"/>
      <c r="D62" s="31"/>
      <c r="E62" s="13">
        <v>2</v>
      </c>
      <c r="F62" s="31" t="s">
        <v>17</v>
      </c>
      <c r="G62" s="14"/>
      <c r="H62" s="29"/>
      <c r="I62" s="30"/>
    </row>
    <row r="63" spans="1:9" ht="31.5" x14ac:dyDescent="0.25">
      <c r="A63" s="11"/>
      <c r="B63" s="12"/>
      <c r="C63" s="13"/>
      <c r="D63" s="31"/>
      <c r="E63" s="13">
        <v>3</v>
      </c>
      <c r="F63" s="31" t="s">
        <v>18</v>
      </c>
      <c r="G63" s="14"/>
      <c r="H63" s="29"/>
      <c r="I63" s="30"/>
    </row>
    <row r="64" spans="1:9" x14ac:dyDescent="0.25">
      <c r="A64" s="11"/>
      <c r="B64" s="12"/>
      <c r="C64" s="13" t="s">
        <v>5</v>
      </c>
      <c r="D64" s="31" t="s">
        <v>23</v>
      </c>
      <c r="E64" s="13"/>
      <c r="F64" s="31"/>
      <c r="G64" s="14"/>
      <c r="H64" s="29">
        <v>5</v>
      </c>
      <c r="I64" s="30">
        <v>0.5</v>
      </c>
    </row>
    <row r="65" spans="1:9" ht="31.5" x14ac:dyDescent="0.25">
      <c r="A65" s="11"/>
      <c r="B65" s="12"/>
      <c r="C65" s="17"/>
      <c r="D65" s="33"/>
      <c r="E65" s="13">
        <v>0</v>
      </c>
      <c r="F65" s="31" t="s">
        <v>24</v>
      </c>
      <c r="G65" s="14"/>
      <c r="H65" s="29"/>
      <c r="I65" s="30"/>
    </row>
    <row r="66" spans="1:9" ht="47.25" x14ac:dyDescent="0.25">
      <c r="A66" s="11"/>
      <c r="B66" s="12"/>
      <c r="C66" s="17"/>
      <c r="D66" s="33"/>
      <c r="E66" s="13">
        <v>1</v>
      </c>
      <c r="F66" s="31" t="s">
        <v>25</v>
      </c>
      <c r="G66" s="14"/>
      <c r="H66" s="29"/>
      <c r="I66" s="30"/>
    </row>
    <row r="67" spans="1:9" ht="63" x14ac:dyDescent="0.25">
      <c r="A67" s="11"/>
      <c r="B67" s="12"/>
      <c r="C67" s="17"/>
      <c r="D67" s="33"/>
      <c r="E67" s="13">
        <v>2</v>
      </c>
      <c r="F67" s="31" t="s">
        <v>26</v>
      </c>
      <c r="G67" s="14"/>
      <c r="H67" s="29"/>
      <c r="I67" s="30"/>
    </row>
    <row r="68" spans="1:9" ht="99.75" customHeight="1" x14ac:dyDescent="0.25">
      <c r="A68" s="11"/>
      <c r="B68" s="12"/>
      <c r="C68" s="17"/>
      <c r="D68" s="33"/>
      <c r="E68" s="13">
        <v>3</v>
      </c>
      <c r="F68" s="31" t="s">
        <v>27</v>
      </c>
      <c r="G68" s="14"/>
      <c r="H68" s="29"/>
      <c r="I68" s="30"/>
    </row>
    <row r="69" spans="1:9" x14ac:dyDescent="0.25">
      <c r="A69" s="11"/>
      <c r="B69" s="12"/>
      <c r="C69" s="13" t="s">
        <v>5</v>
      </c>
      <c r="D69" s="31" t="s">
        <v>28</v>
      </c>
      <c r="E69" s="13"/>
      <c r="F69" s="31"/>
      <c r="G69" s="14"/>
      <c r="H69" s="29">
        <v>5</v>
      </c>
      <c r="I69" s="30">
        <v>0.5</v>
      </c>
    </row>
    <row r="70" spans="1:9" ht="78.75" x14ac:dyDescent="0.25">
      <c r="A70" s="11"/>
      <c r="B70" s="12"/>
      <c r="C70" s="17"/>
      <c r="D70" s="33"/>
      <c r="E70" s="13">
        <v>0</v>
      </c>
      <c r="F70" s="31" t="s">
        <v>29</v>
      </c>
      <c r="G70" s="14"/>
      <c r="H70" s="29"/>
      <c r="I70" s="30"/>
    </row>
    <row r="71" spans="1:9" ht="69" customHeight="1" x14ac:dyDescent="0.25">
      <c r="A71" s="11"/>
      <c r="B71" s="12"/>
      <c r="C71" s="17"/>
      <c r="D71" s="33"/>
      <c r="E71" s="13">
        <v>1</v>
      </c>
      <c r="F71" s="31" t="s">
        <v>30</v>
      </c>
      <c r="G71" s="14"/>
      <c r="H71" s="29"/>
      <c r="I71" s="30"/>
    </row>
    <row r="72" spans="1:9" ht="66.75" customHeight="1" x14ac:dyDescent="0.25">
      <c r="A72" s="11"/>
      <c r="B72" s="12"/>
      <c r="C72" s="17"/>
      <c r="D72" s="33"/>
      <c r="E72" s="13">
        <v>2</v>
      </c>
      <c r="F72" s="31" t="s">
        <v>31</v>
      </c>
      <c r="G72" s="14"/>
      <c r="H72" s="29"/>
      <c r="I72" s="30"/>
    </row>
    <row r="73" spans="1:9" ht="94.5" x14ac:dyDescent="0.25">
      <c r="A73" s="11"/>
      <c r="B73" s="12"/>
      <c r="C73" s="17"/>
      <c r="D73" s="33"/>
      <c r="E73" s="13">
        <v>3</v>
      </c>
      <c r="F73" s="31" t="s">
        <v>32</v>
      </c>
      <c r="G73" s="14"/>
      <c r="H73" s="29"/>
      <c r="I73" s="30"/>
    </row>
    <row r="74" spans="1:9" ht="26.25" customHeight="1" x14ac:dyDescent="0.25">
      <c r="A74" s="36"/>
      <c r="B74" s="36"/>
      <c r="C74" s="36"/>
      <c r="D74" s="37"/>
      <c r="E74" s="36"/>
      <c r="F74" s="37"/>
      <c r="G74" s="18" t="s">
        <v>13</v>
      </c>
      <c r="H74" s="18"/>
      <c r="I74" s="35">
        <f>I40+I21+I7</f>
        <v>30</v>
      </c>
    </row>
  </sheetData>
  <mergeCells count="2">
    <mergeCell ref="B21:H21"/>
    <mergeCell ref="B40:H40"/>
  </mergeCells>
  <pageMargins left="0.19685039370078741" right="0.19685039370078741" top="0.24" bottom="0.24" header="0.17" footer="0.16"/>
  <pageSetup paperSize="9" scale="8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>
      <selection activeCell="B12" sqref="B12:B14"/>
    </sheetView>
  </sheetViews>
  <sheetFormatPr defaultColWidth="11" defaultRowHeight="15.75" x14ac:dyDescent="0.25"/>
  <cols>
    <col min="1" max="1" width="11" style="2"/>
    <col min="2" max="2" width="56.875" style="4" customWidth="1"/>
    <col min="3" max="16384" width="11" style="2"/>
  </cols>
  <sheetData>
    <row r="1" spans="1:2" ht="27.95" customHeight="1" x14ac:dyDescent="0.25">
      <c r="A1" s="6" t="s">
        <v>11</v>
      </c>
      <c r="B1" s="6"/>
    </row>
    <row r="2" spans="1:2" x14ac:dyDescent="0.25">
      <c r="A2" s="5">
        <v>1</v>
      </c>
      <c r="B2" s="7" t="s">
        <v>53</v>
      </c>
    </row>
    <row r="3" spans="1:2" x14ac:dyDescent="0.25">
      <c r="A3" s="5">
        <v>2</v>
      </c>
      <c r="B3" s="7" t="s">
        <v>54</v>
      </c>
    </row>
    <row r="4" spans="1:2" x14ac:dyDescent="0.25">
      <c r="A4" s="5">
        <v>3</v>
      </c>
      <c r="B4" s="7" t="s">
        <v>55</v>
      </c>
    </row>
    <row r="5" spans="1:2" x14ac:dyDescent="0.25">
      <c r="A5" s="5">
        <v>4</v>
      </c>
      <c r="B5" s="7" t="s">
        <v>56</v>
      </c>
    </row>
    <row r="6" spans="1:2" x14ac:dyDescent="0.25">
      <c r="A6" s="5">
        <v>5</v>
      </c>
      <c r="B6" s="7" t="s">
        <v>57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Дамеловская Татьяна Александровна</cp:lastModifiedBy>
  <cp:lastPrinted>2025-06-17T04:59:11Z</cp:lastPrinted>
  <dcterms:created xsi:type="dcterms:W3CDTF">2022-11-09T22:53:43Z</dcterms:created>
  <dcterms:modified xsi:type="dcterms:W3CDTF">2025-07-11T08:43:19Z</dcterms:modified>
</cp:coreProperties>
</file>